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4" i="1" l="1"/>
  <c r="G94" i="1"/>
  <c r="F94" i="1"/>
  <c r="E94" i="1"/>
  <c r="D94" i="1"/>
  <c r="C94" i="1"/>
  <c r="B94" i="1"/>
  <c r="A94" i="1"/>
  <c r="H93" i="1"/>
  <c r="G93" i="1"/>
  <c r="F93" i="1"/>
  <c r="E93" i="1"/>
  <c r="D93" i="1"/>
  <c r="C93" i="1"/>
  <c r="B93" i="1"/>
  <c r="A93" i="1"/>
  <c r="H92" i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F13" i="1"/>
  <c r="G13" i="1" s="1"/>
  <c r="B13" i="1"/>
  <c r="D11" i="1"/>
  <c r="E11" i="1" s="1"/>
  <c r="F10" i="1"/>
  <c r="D10" i="1"/>
  <c r="B10" i="1"/>
  <c r="H10" i="1" s="1"/>
  <c r="F9" i="1"/>
  <c r="F15" i="1" s="1"/>
  <c r="G15" i="1" s="1"/>
  <c r="D9" i="1"/>
  <c r="B9" i="1"/>
  <c r="B15" i="1" s="1"/>
  <c r="F8" i="1"/>
  <c r="F14" i="1" s="1"/>
  <c r="G14" i="1" s="1"/>
  <c r="D8" i="1"/>
  <c r="D14" i="1" s="1"/>
  <c r="E14" i="1" s="1"/>
  <c r="B8" i="1"/>
  <c r="B14" i="1" s="1"/>
  <c r="F7" i="1"/>
  <c r="D7" i="1"/>
  <c r="D13" i="1" s="1"/>
  <c r="E13" i="1" s="1"/>
  <c r="B7" i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B5" i="1"/>
  <c r="B11" i="1" s="1"/>
  <c r="C14" i="1" l="1"/>
  <c r="H14" i="1"/>
  <c r="G10" i="1"/>
  <c r="C10" i="1"/>
  <c r="H13" i="1"/>
  <c r="H12" i="1"/>
  <c r="C12" i="1"/>
  <c r="C11" i="1"/>
  <c r="H11" i="1"/>
  <c r="C15" i="1"/>
  <c r="H15" i="1"/>
  <c r="E10" i="1"/>
  <c r="G5" i="1"/>
  <c r="H6" i="1"/>
  <c r="C13" i="1"/>
  <c r="H7" i="1"/>
  <c r="G7" i="1" s="1"/>
  <c r="H5" i="1"/>
  <c r="E5" i="1" s="1"/>
  <c r="C8" i="1"/>
  <c r="H9" i="1"/>
  <c r="C9" i="1" s="1"/>
  <c r="H8" i="1"/>
  <c r="E8" i="1" s="1"/>
  <c r="E7" i="1" l="1"/>
  <c r="G8" i="1"/>
  <c r="E6" i="1"/>
  <c r="G6" i="1"/>
  <c r="C6" i="1"/>
  <c r="E9" i="1"/>
  <c r="G9" i="1"/>
  <c r="C7" i="1"/>
  <c r="C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<sst xmlns="http://schemas.openxmlformats.org/spreadsheetml/2006/main" count="33" uniqueCount="25">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</sst>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TotalFiling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5"/>
      <sheetData sheetId="6">
        <row r="4">
          <cell r="O4">
            <v>6245</v>
          </cell>
        </row>
        <row r="5">
          <cell r="O5">
            <v>4914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3">
          <cell r="O13">
            <v>16</v>
          </cell>
        </row>
        <row r="14">
          <cell r="O14">
            <v>15</v>
          </cell>
        </row>
        <row r="15">
          <cell r="O15">
            <v>15</v>
          </cell>
        </row>
        <row r="16">
          <cell r="O16">
            <v>12</v>
          </cell>
        </row>
        <row r="21">
          <cell r="O21">
            <v>50256</v>
          </cell>
        </row>
        <row r="22">
          <cell r="O22">
            <v>50531</v>
          </cell>
        </row>
        <row r="23">
          <cell r="O23">
            <v>50296</v>
          </cell>
        </row>
        <row r="24">
          <cell r="O24">
            <v>48845</v>
          </cell>
        </row>
        <row r="25">
          <cell r="O25">
            <v>13752</v>
          </cell>
        </row>
        <row r="30">
          <cell r="O30">
            <v>244</v>
          </cell>
        </row>
        <row r="31">
          <cell r="O31">
            <v>221</v>
          </cell>
        </row>
        <row r="32">
          <cell r="O32">
            <v>143</v>
          </cell>
        </row>
        <row r="33">
          <cell r="O33">
            <v>113</v>
          </cell>
        </row>
        <row r="39">
          <cell r="O39">
            <v>10221</v>
          </cell>
        </row>
        <row r="40">
          <cell r="O40">
            <v>9728</v>
          </cell>
        </row>
        <row r="41">
          <cell r="O41">
            <v>9708</v>
          </cell>
        </row>
        <row r="42">
          <cell r="O42">
            <v>8678</v>
          </cell>
        </row>
        <row r="43">
          <cell r="O43">
            <v>2445</v>
          </cell>
        </row>
        <row r="48">
          <cell r="O48">
            <v>204</v>
          </cell>
        </row>
        <row r="49">
          <cell r="O49">
            <v>190</v>
          </cell>
        </row>
        <row r="50">
          <cell r="O50">
            <v>124</v>
          </cell>
        </row>
        <row r="51">
          <cell r="O51">
            <v>85</v>
          </cell>
        </row>
        <row r="57">
          <cell r="N57">
            <v>48404</v>
          </cell>
        </row>
        <row r="58">
          <cell r="N58">
            <v>10159</v>
          </cell>
        </row>
        <row r="59">
          <cell r="N59">
            <v>8160</v>
          </cell>
        </row>
      </sheetData>
      <sheetData sheetId="7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4764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59280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38516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13443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157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10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2331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22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944</v>
          </cell>
          <cell r="R49">
            <v>322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907</v>
          </cell>
          <cell r="R56">
            <v>292</v>
          </cell>
          <cell r="S56">
            <v>1199</v>
          </cell>
          <cell r="T56">
            <v>42278</v>
          </cell>
          <cell r="U56">
            <v>0</v>
          </cell>
          <cell r="V56">
            <v>1199</v>
          </cell>
          <cell r="W56">
            <v>1199</v>
          </cell>
        </row>
        <row r="57">
          <cell r="P57">
            <v>42309</v>
          </cell>
          <cell r="Q57">
            <v>729</v>
          </cell>
          <cell r="R57">
            <v>247</v>
          </cell>
          <cell r="S57">
            <v>976</v>
          </cell>
          <cell r="T57">
            <v>42309</v>
          </cell>
          <cell r="U57">
            <v>0</v>
          </cell>
          <cell r="V57">
            <v>976</v>
          </cell>
          <cell r="W57">
            <v>976</v>
          </cell>
        </row>
        <row r="58">
          <cell r="P58">
            <v>42339</v>
          </cell>
          <cell r="Q58">
            <v>351</v>
          </cell>
          <cell r="R58">
            <v>88</v>
          </cell>
          <cell r="S58">
            <v>439</v>
          </cell>
          <cell r="T58">
            <v>42339</v>
          </cell>
          <cell r="U58">
            <v>0</v>
          </cell>
          <cell r="V58">
            <v>439</v>
          </cell>
          <cell r="W58">
            <v>439</v>
          </cell>
        </row>
      </sheetData>
      <sheetData sheetId="8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7608</v>
          </cell>
          <cell r="S8">
            <v>33</v>
          </cell>
          <cell r="T8">
            <v>29082</v>
          </cell>
          <cell r="U8">
            <v>363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workbookViewId="0">
      <selection activeCell="G95" sqref="G95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[1]FilingSeason!N57</f>
        <v>48404</v>
      </c>
      <c r="C5" s="16">
        <f>B5/H5</f>
        <v>0.72544699728729223</v>
      </c>
      <c r="D5" s="15">
        <f>[1]FilingSeason!N58</f>
        <v>10159</v>
      </c>
      <c r="E5" s="16">
        <f>D5/H5</f>
        <v>0.1522563433898356</v>
      </c>
      <c r="F5" s="15">
        <f>[1]FilingSeason!N59</f>
        <v>8160</v>
      </c>
      <c r="G5" s="16">
        <f>F5/H5</f>
        <v>0.12229665932287218</v>
      </c>
      <c r="H5" s="17">
        <f>B5+D5+F5</f>
        <v>66723</v>
      </c>
    </row>
    <row r="6" spans="1:8" x14ac:dyDescent="0.25">
      <c r="A6" s="18">
        <v>2013</v>
      </c>
      <c r="B6" s="15">
        <f>[1]FilingSeason!O21+[1]FilingSeason!O30</f>
        <v>50500</v>
      </c>
      <c r="C6" s="16">
        <f t="shared" ref="C6:C10" si="0">B6/H6</f>
        <v>0.75164468788140382</v>
      </c>
      <c r="D6" s="15">
        <f>[1]FilingSeason!O39+[1]FilingSeason!O48</f>
        <v>10425</v>
      </c>
      <c r="E6" s="16">
        <f t="shared" ref="E6:E10" si="1">D6/H6</f>
        <v>0.15516625487452743</v>
      </c>
      <c r="F6" s="15">
        <f>[1]FilingSeason!O4+[1]FilingSeason!O13</f>
        <v>6261</v>
      </c>
      <c r="G6" s="16">
        <f t="shared" ref="G6:G10" si="2">F6/H6</f>
        <v>9.3189057244068702E-2</v>
      </c>
      <c r="H6" s="17">
        <f t="shared" ref="H6:H15" si="3">B6+D6+F6</f>
        <v>67186</v>
      </c>
    </row>
    <row r="7" spans="1:8" x14ac:dyDescent="0.25">
      <c r="A7" s="18">
        <v>2012</v>
      </c>
      <c r="B7" s="15">
        <f>[1]FilingSeason!O22+[1]FilingSeason!O31</f>
        <v>50752</v>
      </c>
      <c r="C7" s="16">
        <f t="shared" si="0"/>
        <v>0.77367033034040156</v>
      </c>
      <c r="D7" s="15">
        <f>[1]FilingSeason!O40+[1]FilingSeason!O49</f>
        <v>9918</v>
      </c>
      <c r="E7" s="16">
        <f t="shared" si="1"/>
        <v>0.15119132913611488</v>
      </c>
      <c r="F7" s="15">
        <f>[1]FilingSeason!O5+[1]FilingSeason!O14</f>
        <v>4929</v>
      </c>
      <c r="G7" s="16">
        <f t="shared" si="2"/>
        <v>7.5138340523483588E-2</v>
      </c>
      <c r="H7" s="17">
        <f t="shared" si="3"/>
        <v>65599</v>
      </c>
    </row>
    <row r="8" spans="1:8" x14ac:dyDescent="0.25">
      <c r="A8" s="18">
        <v>2011</v>
      </c>
      <c r="B8" s="15">
        <f>[1]FilingSeason!O23+[1]FilingSeason!O32</f>
        <v>50439</v>
      </c>
      <c r="C8" s="16">
        <f t="shared" si="0"/>
        <v>0.79128688640321287</v>
      </c>
      <c r="D8" s="15">
        <f>[1]FilingSeason!O41+[1]FilingSeason!O50</f>
        <v>9832</v>
      </c>
      <c r="E8" s="16">
        <f t="shared" si="1"/>
        <v>0.15424438761903267</v>
      </c>
      <c r="F8" s="15">
        <f>[1]FilingSeason!O6+[1]FilingSeason!O15</f>
        <v>3472</v>
      </c>
      <c r="G8" s="16">
        <f t="shared" si="2"/>
        <v>5.4468725977754422E-2</v>
      </c>
      <c r="H8" s="17">
        <f t="shared" si="3"/>
        <v>63743</v>
      </c>
    </row>
    <row r="9" spans="1:8" x14ac:dyDescent="0.25">
      <c r="A9" s="18">
        <v>2010</v>
      </c>
      <c r="B9" s="15">
        <f>[1]FilingSeason!O24+[1]FilingSeason!O33</f>
        <v>48958</v>
      </c>
      <c r="C9" s="16">
        <f t="shared" si="0"/>
        <v>0.82607228427766344</v>
      </c>
      <c r="D9" s="15">
        <f>[1]FilingSeason!O42+[1]FilingSeason!O51</f>
        <v>8763</v>
      </c>
      <c r="E9" s="16">
        <f t="shared" si="1"/>
        <v>0.14785880606081059</v>
      </c>
      <c r="F9" s="15">
        <f>[1]FilingSeason!O7+[1]FilingSeason!O16</f>
        <v>1545</v>
      </c>
      <c r="G9" s="16">
        <f t="shared" si="2"/>
        <v>2.6068909661526002E-2</v>
      </c>
      <c r="H9" s="17">
        <f t="shared" si="3"/>
        <v>59266</v>
      </c>
    </row>
    <row r="10" spans="1:8" hidden="1" x14ac:dyDescent="0.25">
      <c r="A10" s="18">
        <v>2009</v>
      </c>
      <c r="B10" s="15">
        <f>[1]FilingSeason!O25</f>
        <v>13752</v>
      </c>
      <c r="C10" s="16">
        <f t="shared" si="0"/>
        <v>0.81046676096181047</v>
      </c>
      <c r="D10" s="15">
        <f>[1]FilingSeason!O43</f>
        <v>2445</v>
      </c>
      <c r="E10" s="16">
        <f t="shared" si="1"/>
        <v>0.14409476661951909</v>
      </c>
      <c r="F10" s="15">
        <f>[1]FilingSeason!O8</f>
        <v>771</v>
      </c>
      <c r="G10" s="16">
        <f t="shared" si="2"/>
        <v>4.5438472418670439E-2</v>
      </c>
      <c r="H10" s="17">
        <f t="shared" si="3"/>
        <v>16968</v>
      </c>
    </row>
    <row r="11" spans="1:8" x14ac:dyDescent="0.25">
      <c r="A11" s="19" t="s">
        <v>8</v>
      </c>
      <c r="B11" s="20">
        <f>B5-B6</f>
        <v>-2096</v>
      </c>
      <c r="C11" s="21">
        <f>B11/B5</f>
        <v>-4.3302206429220724E-2</v>
      </c>
      <c r="D11" s="20">
        <f>D5-D6</f>
        <v>-266</v>
      </c>
      <c r="E11" s="21">
        <f>D11/D5</f>
        <v>-2.6183679496013388E-2</v>
      </c>
      <c r="F11" s="20">
        <f>F5-F6</f>
        <v>1899</v>
      </c>
      <c r="G11" s="21">
        <f>F11/F5</f>
        <v>0.23272058823529412</v>
      </c>
      <c r="H11" s="22">
        <f t="shared" si="3"/>
        <v>-463</v>
      </c>
    </row>
    <row r="12" spans="1:8" x14ac:dyDescent="0.25">
      <c r="A12" s="23" t="s">
        <v>9</v>
      </c>
      <c r="B12" s="24">
        <f>B6-B7</f>
        <v>-252</v>
      </c>
      <c r="C12" s="25">
        <f>B12/B6</f>
        <v>-4.9900990099009902E-3</v>
      </c>
      <c r="D12" s="24">
        <f>D6-D7</f>
        <v>507</v>
      </c>
      <c r="E12" s="25">
        <f>D12/D6</f>
        <v>4.8633093525179853E-2</v>
      </c>
      <c r="F12" s="24">
        <f>F6-F7</f>
        <v>1332</v>
      </c>
      <c r="G12" s="25">
        <f>F12/F6</f>
        <v>0.21274556780067083</v>
      </c>
      <c r="H12" s="26">
        <f t="shared" si="3"/>
        <v>1587</v>
      </c>
    </row>
    <row r="13" spans="1:8" x14ac:dyDescent="0.25">
      <c r="A13" s="27" t="s">
        <v>10</v>
      </c>
      <c r="B13" s="28">
        <f>B7-B8</f>
        <v>313</v>
      </c>
      <c r="C13" s="29">
        <f>B13/B7</f>
        <v>6.1672446406052959E-3</v>
      </c>
      <c r="D13" s="28">
        <f>D7-D8</f>
        <v>86</v>
      </c>
      <c r="E13" s="29">
        <f>D13/D7</f>
        <v>8.6711030449687435E-3</v>
      </c>
      <c r="F13" s="28">
        <f>F7-F8</f>
        <v>1457</v>
      </c>
      <c r="G13" s="29">
        <f>F13/F7</f>
        <v>0.29559748427672955</v>
      </c>
      <c r="H13" s="30">
        <f t="shared" si="3"/>
        <v>1856</v>
      </c>
    </row>
    <row r="14" spans="1:8" x14ac:dyDescent="0.25">
      <c r="A14" s="31" t="s">
        <v>11</v>
      </c>
      <c r="B14" s="32">
        <f>B8-B9</f>
        <v>1481</v>
      </c>
      <c r="C14" s="33">
        <f>B14/B8</f>
        <v>2.9362199885009616E-2</v>
      </c>
      <c r="D14" s="32">
        <f>D8-D9</f>
        <v>1069</v>
      </c>
      <c r="E14" s="33">
        <f>D14/D8</f>
        <v>0.108726606997559</v>
      </c>
      <c r="F14" s="32">
        <f>F8-F9</f>
        <v>1927</v>
      </c>
      <c r="G14" s="33">
        <f>F14/F8</f>
        <v>0.55501152073732718</v>
      </c>
      <c r="H14" s="34">
        <f t="shared" si="3"/>
        <v>4477</v>
      </c>
    </row>
    <row r="15" spans="1:8" hidden="1" x14ac:dyDescent="0.25">
      <c r="A15" s="35" t="s">
        <v>12</v>
      </c>
      <c r="B15" s="36">
        <f>B9-B10</f>
        <v>35206</v>
      </c>
      <c r="C15" s="37">
        <f>B15/B9</f>
        <v>0.7191061726377711</v>
      </c>
      <c r="D15" s="36">
        <f>D9-D10</f>
        <v>6318</v>
      </c>
      <c r="E15" s="37">
        <f>D15/D9</f>
        <v>0.72098596371105783</v>
      </c>
      <c r="F15" s="36">
        <f>F9-F10</f>
        <v>774</v>
      </c>
      <c r="G15" s="37">
        <f>F15/F9</f>
        <v>0.50097087378640781</v>
      </c>
      <c r="H15" s="38">
        <f t="shared" si="3"/>
        <v>42298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29082</v>
      </c>
      <c r="C24" s="54">
        <f>[1]Certificates!U8</f>
        <v>363</v>
      </c>
      <c r="D24" s="55">
        <f t="shared" si="5"/>
        <v>29445</v>
      </c>
      <c r="E24" s="56">
        <f>[1]Certificates!Q8</f>
        <v>2015</v>
      </c>
      <c r="F24" s="57">
        <f>[1]Certificates!R8</f>
        <v>7608</v>
      </c>
      <c r="G24" s="57">
        <f>[1]Certificates!S8</f>
        <v>33</v>
      </c>
      <c r="H24" s="58">
        <f t="shared" si="4"/>
        <v>7641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4764</v>
      </c>
      <c r="F28" s="70">
        <f>[1]Creations!B3/[1]Creations!$D4</f>
        <v>8.0364372469635625E-2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1.6869095816464237E-5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38516</v>
      </c>
      <c r="F30" s="70">
        <f>[1]Creations!B5/[1]Creations!$D4</f>
        <v>0.64973009446693653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13443</v>
      </c>
      <c r="F31" s="70">
        <f>[1]Creations!B6/[1]Creations!$D4</f>
        <v>0.22677125506072873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157</v>
      </c>
      <c r="F32" s="70">
        <f>[1]Creations!B7/[1]Creations!$D4</f>
        <v>2.6484480431848852E-3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10</v>
      </c>
      <c r="F33" s="70">
        <f>[1]Creations!B8/[1]Creations!$D4</f>
        <v>1.6869095816464237E-4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2331</v>
      </c>
      <c r="F34" s="70">
        <f>[1]Creations!B9/[1]Creations!$D4</f>
        <v>3.9321862348178138E-2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7</v>
      </c>
      <c r="F35" s="70">
        <f>[1]Creations!B10/[1]Creations!$D4</f>
        <v>1.1808367071524966E-4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22</v>
      </c>
      <c r="F36" s="70">
        <f>[1]Creations!B11/[1]Creations!$D4</f>
        <v>3.7112010796221324E-4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944</v>
      </c>
      <c r="C85" s="75">
        <f>[1]Creations!R49</f>
        <v>322</v>
      </c>
      <c r="D85" s="75">
        <f>[1]Creations!S49</f>
        <v>1266</v>
      </c>
      <c r="E85" s="74">
        <f>[1]Creations!T49</f>
        <v>42064</v>
      </c>
      <c r="F85" s="75">
        <f>[1]Creations!U49</f>
        <v>60</v>
      </c>
      <c r="G85" s="75">
        <f>[1]Creations!V49</f>
        <v>1266</v>
      </c>
      <c r="H85" s="75">
        <f>[1]Creations!W49</f>
        <v>1326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357</v>
      </c>
      <c r="D86" s="75">
        <f>[1]Creations!S50</f>
        <v>1221</v>
      </c>
      <c r="E86" s="74">
        <f>[1]Creations!T50</f>
        <v>42095</v>
      </c>
      <c r="F86" s="75">
        <f>[1]Creations!U50</f>
        <v>0</v>
      </c>
      <c r="G86" s="75">
        <f>[1]Creations!V50</f>
        <v>1221</v>
      </c>
      <c r="H86" s="75">
        <f>[1]Creations!W50</f>
        <v>1221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878</v>
      </c>
      <c r="C89" s="75">
        <f>[1]Creations!R53</f>
        <v>329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849</v>
      </c>
      <c r="C91" s="75">
        <f>[1]Creations!R55</f>
        <v>296</v>
      </c>
      <c r="D91" s="75">
        <f>[1]Creations!S55</f>
        <v>1145</v>
      </c>
      <c r="E91" s="74">
        <f>[1]Creations!T55</f>
        <v>42248</v>
      </c>
      <c r="F91" s="75">
        <f>[1]Creations!U55</f>
        <v>0</v>
      </c>
      <c r="G91" s="75">
        <f>[1]Creations!V55</f>
        <v>1145</v>
      </c>
      <c r="H91" s="75">
        <f>[1]Creations!W55</f>
        <v>1145</v>
      </c>
    </row>
    <row r="92" spans="1:8" x14ac:dyDescent="0.25">
      <c r="A92" s="74">
        <f>[1]Creations!P56</f>
        <v>42278</v>
      </c>
      <c r="B92" s="75">
        <f>[1]Creations!Q56</f>
        <v>907</v>
      </c>
      <c r="C92" s="75">
        <f>[1]Creations!R56</f>
        <v>292</v>
      </c>
      <c r="D92" s="75">
        <f>[1]Creations!S56</f>
        <v>1199</v>
      </c>
      <c r="E92" s="74">
        <f>[1]Creations!T56</f>
        <v>42278</v>
      </c>
      <c r="F92" s="75">
        <f>[1]Creations!U56</f>
        <v>0</v>
      </c>
      <c r="G92" s="75">
        <f>[1]Creations!V56</f>
        <v>1199</v>
      </c>
      <c r="H92" s="75">
        <f>[1]Creations!W56</f>
        <v>1199</v>
      </c>
    </row>
    <row r="93" spans="1:8" x14ac:dyDescent="0.25">
      <c r="A93" s="74">
        <f>[1]Creations!P57</f>
        <v>42309</v>
      </c>
      <c r="B93" s="75">
        <f>[1]Creations!Q57</f>
        <v>729</v>
      </c>
      <c r="C93" s="75">
        <f>[1]Creations!R57</f>
        <v>247</v>
      </c>
      <c r="D93" s="75">
        <f>[1]Creations!S57</f>
        <v>976</v>
      </c>
      <c r="E93" s="74">
        <f>[1]Creations!T57</f>
        <v>42309</v>
      </c>
      <c r="F93" s="75">
        <f>[1]Creations!U57</f>
        <v>0</v>
      </c>
      <c r="G93" s="75">
        <f>[1]Creations!V57</f>
        <v>976</v>
      </c>
      <c r="H93" s="75">
        <f>[1]Creations!W57</f>
        <v>976</v>
      </c>
    </row>
    <row r="94" spans="1:8" x14ac:dyDescent="0.25">
      <c r="A94" s="74">
        <f>[1]Creations!P58</f>
        <v>42339</v>
      </c>
      <c r="B94" s="75">
        <f>[1]Creations!Q58</f>
        <v>351</v>
      </c>
      <c r="C94" s="75">
        <f>[1]Creations!R58</f>
        <v>88</v>
      </c>
      <c r="D94" s="75">
        <f>[1]Creations!S58</f>
        <v>439</v>
      </c>
      <c r="E94" s="74">
        <f>[1]Creations!T58</f>
        <v>42339</v>
      </c>
      <c r="F94" s="75">
        <f>[1]Creations!U58</f>
        <v>0</v>
      </c>
      <c r="G94" s="75">
        <f>[1]Creations!V58</f>
        <v>439</v>
      </c>
      <c r="H94" s="75">
        <f>[1]Creations!W58</f>
        <v>439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2015-12-14T12:00:09Z</dcterms:created>
  <dcterms:modified xsi:type="dcterms:W3CDTF">2015-12-14T12:00:42Z</dcterms:modified>
</cp:coreProperties>
</file>